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330" yWindow="1710" windowWidth="14805" windowHeight="7830"/>
  </bookViews>
  <sheets>
    <sheet name="Приложение2" sheetId="3" r:id="rId1"/>
  </sheets>
  <definedNames>
    <definedName name="_xlnm.Print_Titles" localSheetId="0">Приложение2!$3:$5</definedName>
  </definedNames>
  <calcPr calcId="144525"/>
</workbook>
</file>

<file path=xl/calcChain.xml><?xml version="1.0" encoding="utf-8"?>
<calcChain xmlns="http://schemas.openxmlformats.org/spreadsheetml/2006/main">
  <c r="H71" i="3" l="1"/>
  <c r="H72" i="3"/>
  <c r="H73" i="3"/>
  <c r="H74" i="3"/>
  <c r="H60" i="3" l="1"/>
  <c r="H24" i="3"/>
  <c r="G74" i="3" l="1"/>
  <c r="G72" i="3"/>
  <c r="G73" i="3"/>
  <c r="F72" i="3"/>
  <c r="F46" i="3"/>
  <c r="F18" i="3"/>
  <c r="F10" i="3"/>
  <c r="F73" i="3"/>
  <c r="D72" i="3"/>
  <c r="D73" i="3"/>
  <c r="E72" i="3"/>
  <c r="G6" i="3"/>
  <c r="D58" i="3"/>
  <c r="I21" i="3"/>
  <c r="I17" i="3"/>
  <c r="E6" i="3"/>
  <c r="I37" i="3"/>
  <c r="E38" i="3"/>
  <c r="I53" i="3"/>
  <c r="F34" i="3"/>
  <c r="G34" i="3"/>
  <c r="E66" i="3"/>
  <c r="F66" i="3"/>
  <c r="G66" i="3"/>
  <c r="D66" i="3"/>
  <c r="I66" i="3" s="1"/>
  <c r="E62" i="3"/>
  <c r="F62" i="3"/>
  <c r="G62" i="3"/>
  <c r="D62" i="3"/>
  <c r="E58" i="3"/>
  <c r="F58" i="3"/>
  <c r="G58" i="3"/>
  <c r="E54" i="3"/>
  <c r="F54" i="3"/>
  <c r="G54" i="3"/>
  <c r="D54" i="3"/>
  <c r="E50" i="3"/>
  <c r="F50" i="3"/>
  <c r="G50" i="3"/>
  <c r="D50" i="3"/>
  <c r="E46" i="3"/>
  <c r="G46" i="3"/>
  <c r="H46" i="3" s="1"/>
  <c r="D46" i="3"/>
  <c r="I46" i="3" s="1"/>
  <c r="E42" i="3"/>
  <c r="F42" i="3"/>
  <c r="G42" i="3"/>
  <c r="D42" i="3"/>
  <c r="F38" i="3"/>
  <c r="G38" i="3"/>
  <c r="D38" i="3"/>
  <c r="D34" i="3"/>
  <c r="E30" i="3"/>
  <c r="G30" i="3"/>
  <c r="F30" i="3"/>
  <c r="D30" i="3"/>
  <c r="I30" i="3" s="1"/>
  <c r="E26" i="3"/>
  <c r="F26" i="3"/>
  <c r="G26" i="3"/>
  <c r="D26" i="3"/>
  <c r="E22" i="3"/>
  <c r="G22" i="3"/>
  <c r="F22" i="3"/>
  <c r="D22" i="3"/>
  <c r="G18" i="3"/>
  <c r="D18" i="3"/>
  <c r="F14" i="3"/>
  <c r="G14" i="3"/>
  <c r="D14" i="3"/>
  <c r="G10" i="3"/>
  <c r="D10" i="3"/>
  <c r="F6" i="3"/>
  <c r="D6" i="3"/>
  <c r="I7" i="3"/>
  <c r="I8" i="3"/>
  <c r="I9" i="3"/>
  <c r="I11" i="3"/>
  <c r="I13" i="3"/>
  <c r="I15" i="3"/>
  <c r="I16" i="3"/>
  <c r="I19" i="3"/>
  <c r="I20" i="3"/>
  <c r="I23" i="3"/>
  <c r="I24" i="3"/>
  <c r="I25" i="3"/>
  <c r="I27" i="3"/>
  <c r="I28" i="3"/>
  <c r="I29" i="3"/>
  <c r="I31" i="3"/>
  <c r="I32" i="3"/>
  <c r="I33" i="3"/>
  <c r="I35" i="3"/>
  <c r="I36" i="3"/>
  <c r="I39" i="3"/>
  <c r="I40" i="3"/>
  <c r="I43" i="3"/>
  <c r="I44" i="3"/>
  <c r="I45" i="3"/>
  <c r="I47" i="3"/>
  <c r="I48" i="3"/>
  <c r="I49" i="3"/>
  <c r="I51" i="3"/>
  <c r="I52" i="3"/>
  <c r="I55" i="3"/>
  <c r="I56" i="3"/>
  <c r="I57" i="3"/>
  <c r="I59" i="3"/>
  <c r="I60" i="3"/>
  <c r="I61" i="3"/>
  <c r="I62" i="3"/>
  <c r="I63" i="3"/>
  <c r="I64" i="3"/>
  <c r="I65" i="3"/>
  <c r="I67" i="3"/>
  <c r="I68" i="3"/>
  <c r="I69" i="3"/>
  <c r="H8" i="3"/>
  <c r="H9" i="3"/>
  <c r="H13" i="3"/>
  <c r="H15" i="3"/>
  <c r="H16" i="3"/>
  <c r="H20" i="3"/>
  <c r="H25" i="3"/>
  <c r="H29" i="3"/>
  <c r="H33" i="3"/>
  <c r="H37" i="3"/>
  <c r="H40" i="3"/>
  <c r="H41" i="3"/>
  <c r="H42" i="3"/>
  <c r="H45" i="3"/>
  <c r="H48" i="3"/>
  <c r="H49" i="3"/>
  <c r="H52" i="3"/>
  <c r="H53" i="3"/>
  <c r="H56" i="3"/>
  <c r="H57" i="3"/>
  <c r="H58" i="3"/>
  <c r="H62" i="3"/>
  <c r="H65" i="3"/>
  <c r="H66" i="3"/>
  <c r="H67" i="3"/>
  <c r="H68" i="3"/>
  <c r="H69" i="3"/>
  <c r="E34" i="3"/>
  <c r="I34" i="3" s="1"/>
  <c r="H21" i="3"/>
  <c r="H17" i="3"/>
  <c r="H12" i="3"/>
  <c r="I12" i="3"/>
  <c r="E73" i="3"/>
  <c r="H54" i="3" l="1"/>
  <c r="H26" i="3"/>
  <c r="H50" i="3"/>
  <c r="H30" i="3"/>
  <c r="H22" i="3"/>
  <c r="I73" i="3"/>
  <c r="I54" i="3"/>
  <c r="E10" i="3"/>
  <c r="I10" i="3" s="1"/>
  <c r="E14" i="3"/>
  <c r="I14" i="3" s="1"/>
  <c r="F71" i="3"/>
  <c r="I72" i="3"/>
  <c r="E18" i="3"/>
  <c r="I18" i="3" s="1"/>
  <c r="D74" i="3"/>
  <c r="F74" i="3"/>
  <c r="I50" i="3"/>
  <c r="H34" i="3"/>
  <c r="D71" i="3"/>
  <c r="I22" i="3"/>
  <c r="I26" i="3"/>
  <c r="I42" i="3"/>
  <c r="I58" i="3"/>
  <c r="I38" i="3"/>
  <c r="H38" i="3"/>
  <c r="H6" i="3"/>
  <c r="I6" i="3"/>
  <c r="E74" i="3"/>
  <c r="G71" i="3"/>
  <c r="I41" i="3"/>
  <c r="I74" i="3" s="1"/>
  <c r="H18" i="3" l="1"/>
  <c r="E71" i="3"/>
  <c r="H10" i="3"/>
  <c r="H14" i="3"/>
  <c r="I71" i="3"/>
</calcChain>
</file>

<file path=xl/sharedStrings.xml><?xml version="1.0" encoding="utf-8"?>
<sst xmlns="http://schemas.openxmlformats.org/spreadsheetml/2006/main" count="103" uniqueCount="38">
  <si>
    <t>№ п/п</t>
  </si>
  <si>
    <t>1.</t>
  </si>
  <si>
    <t>2.</t>
  </si>
  <si>
    <t>3.</t>
  </si>
  <si>
    <t>4.</t>
  </si>
  <si>
    <t>5.</t>
  </si>
  <si>
    <t>6.</t>
  </si>
  <si>
    <t>Источники ресурсного обеспечения</t>
  </si>
  <si>
    <t>Профинансировано</t>
  </si>
  <si>
    <t xml:space="preserve">Освоено </t>
  </si>
  <si>
    <t>Полнота использования бюджетных средств</t>
  </si>
  <si>
    <t>всего:</t>
  </si>
  <si>
    <t xml:space="preserve">федеральный бюджет </t>
  </si>
  <si>
    <t>краевой бюджет</t>
  </si>
  <si>
    <t xml:space="preserve">Наименование муниципальной  программы Усть-Камчатского муниципального района </t>
  </si>
  <si>
    <t>местный бюджет</t>
  </si>
  <si>
    <t>"Развитие образования в Усть-Камчатском муниципальном районе на   2014-2018 годы"</t>
  </si>
  <si>
    <t>"Обеспечение доступным и комфортным жильем жителей Усть-Камчатского муниципального района  на 2014-2018 годы"</t>
  </si>
  <si>
    <t>"Энергоэффективность, развитие энергетики и     коммунального хозяйства, обеспечение жителей населенных пунктов Усть-Камчатского муниципального района коммунальными услугами и услугами по   благоустройству территорий на 2014-2018 годы"</t>
  </si>
  <si>
    <t xml:space="preserve">"Профилактика правонарушений, терроризма, экстремизма, наркомании и алкоголизма в Усть-Камчатском муниципальном районе на 2014-2018 годы"    </t>
  </si>
  <si>
    <t>"Защита населения,  территорий от чрезвычайных ситуаций, обеспечение пожарной безопасности, развитие гражданской обороны на 2014-2018 годы на территории Усть-Камчатского муниципального района"</t>
  </si>
  <si>
    <t>"Развитие культуры в   Усть-Камчатском муниципальном районе на 2014-2018 годы"</t>
  </si>
  <si>
    <t>"Развитие физической культуры, спорта, молодежной политики, отдыха и оздоровления детей в Усть-Камчатском муниципальном районе  2014-2018 годы"</t>
  </si>
  <si>
    <t>"Охрана окружающей среды в Усть-Камчатском муниципальном районе   2014-2018 годы"</t>
  </si>
  <si>
    <t>"Развития сельского хозяйства и регулирование рынков сельскохозяйственной продукции, сырья и продовольствия в Усть-Камчатском муниципальном районе   на 2014-2018 годы"</t>
  </si>
  <si>
    <t>"Развития малого и среднего предпринимательства в Усть-Камчатском муниципальном районе   на 2014-2018 годы"</t>
  </si>
  <si>
    <t>"Информационное общество в Усть-Камчатском муниципальном районе на    2014-2018 годы"</t>
  </si>
  <si>
    <t>"Развитие транспортной системы в Усть-Камчатском муниципальном районе на  2014-2018 годы"</t>
  </si>
  <si>
    <t xml:space="preserve">"Совершенствование управлением муниципальным имуществом Усть-Камчатского муниципального района на  2014-2018 годы"     </t>
  </si>
  <si>
    <t xml:space="preserve">"Социальная поддержка граждан в Усть-Камчатском муниципальном районе на 2014-2018 годы" </t>
  </si>
  <si>
    <t>"Развитие внутреннего и въездного туризма в Усть-Камчатском муниципальном районе на  
2014-2018 годы"</t>
  </si>
  <si>
    <t>«Реализация государственной национальной политики и укрепление единства в Усть-Камчатском муниципальном районе на 2014-2018 годы»</t>
  </si>
  <si>
    <t xml:space="preserve">Приложение </t>
  </si>
  <si>
    <t>Утверждено  на 01.01.2015</t>
  </si>
  <si>
    <t>Предусмотрено на 31.12.2015</t>
  </si>
  <si>
    <t>Расходы
( руб.)</t>
  </si>
  <si>
    <t>Отклонение от предусмотрено на 1 января 
(руб.)</t>
  </si>
  <si>
    <t>Сведения о кассовом исполнении муниципальных программ Усть-Камчатского муниципального района  (освоении бюджетных ассигнований) в 2015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</si>
</sst>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2" fontId="7" fillId="2" borderId="3" xfId="1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7" fillId="2" borderId="4" xfId="1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12" fillId="2" borderId="5" xfId="0" applyNumberFormat="1" applyFont="1" applyFill="1" applyBorder="1" applyAlignment="1">
      <alignment horizontal="center" vertical="center"/>
    </xf>
    <xf numFmtId="4" fontId="11" fillId="2" borderId="1" xfId="1" applyNumberFormat="1" applyFont="1" applyFill="1" applyBorder="1" applyAlignment="1">
      <alignment horizontal="center" vertical="center"/>
    </xf>
    <xf numFmtId="0" fontId="2" fillId="0" borderId="0" xfId="0" applyFont="1"/>
    <xf numFmtId="4" fontId="12" fillId="2" borderId="2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/>
    </xf>
    <xf numFmtId="4" fontId="7" fillId="2" borderId="1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13" fillId="2" borderId="10" xfId="0" applyFont="1" applyFill="1" applyBorder="1" applyAlignment="1">
      <alignment vertical="center" wrapText="1"/>
    </xf>
    <xf numFmtId="2" fontId="7" fillId="2" borderId="8" xfId="1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center" wrapText="1"/>
    </xf>
    <xf numFmtId="4" fontId="12" fillId="2" borderId="4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vertical="center" wrapText="1"/>
    </xf>
    <xf numFmtId="4" fontId="12" fillId="2" borderId="12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vertical="center" wrapText="1"/>
    </xf>
    <xf numFmtId="0" fontId="13" fillId="2" borderId="15" xfId="0" applyFont="1" applyFill="1" applyBorder="1" applyAlignment="1">
      <alignment vertical="center" wrapText="1"/>
    </xf>
    <xf numFmtId="4" fontId="11" fillId="2" borderId="10" xfId="1" applyNumberFormat="1" applyFont="1" applyFill="1" applyBorder="1" applyAlignment="1">
      <alignment horizontal="center" vertical="center"/>
    </xf>
    <xf numFmtId="4" fontId="11" fillId="2" borderId="16" xfId="1" applyNumberFormat="1" applyFont="1" applyFill="1" applyBorder="1" applyAlignment="1">
      <alignment horizontal="center" vertical="center" wrapText="1"/>
    </xf>
    <xf numFmtId="4" fontId="11" fillId="2" borderId="16" xfId="1" applyNumberFormat="1" applyFont="1" applyFill="1" applyBorder="1" applyAlignment="1">
      <alignment horizontal="center" vertical="center"/>
    </xf>
    <xf numFmtId="4" fontId="11" fillId="2" borderId="3" xfId="1" applyNumberFormat="1" applyFont="1" applyFill="1" applyBorder="1" applyAlignment="1">
      <alignment horizontal="center" vertical="center"/>
    </xf>
    <xf numFmtId="4" fontId="11" fillId="2" borderId="3" xfId="1" applyNumberFormat="1" applyFont="1" applyFill="1" applyBorder="1" applyAlignment="1">
      <alignment horizontal="center" vertical="center" wrapText="1"/>
    </xf>
    <xf numFmtId="4" fontId="7" fillId="2" borderId="5" xfId="1" applyNumberFormat="1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4" fontId="7" fillId="2" borderId="9" xfId="1" applyNumberFormat="1" applyFont="1" applyFill="1" applyBorder="1" applyAlignment="1">
      <alignment horizontal="center" vertical="center"/>
    </xf>
    <xf numFmtId="4" fontId="0" fillId="0" borderId="0" xfId="0" applyNumberFormat="1"/>
    <xf numFmtId="2" fontId="11" fillId="2" borderId="3" xfId="1" applyNumberFormat="1" applyFont="1" applyFill="1" applyBorder="1" applyAlignment="1">
      <alignment horizontal="center" vertical="center"/>
    </xf>
    <xf numFmtId="4" fontId="11" fillId="2" borderId="4" xfId="1" applyNumberFormat="1" applyFont="1" applyFill="1" applyBorder="1" applyAlignment="1">
      <alignment horizontal="center" vertical="center"/>
    </xf>
    <xf numFmtId="2" fontId="11" fillId="2" borderId="8" xfId="1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/>
    <xf numFmtId="4" fontId="15" fillId="0" borderId="9" xfId="0" applyNumberFormat="1" applyFont="1" applyBorder="1"/>
    <xf numFmtId="0" fontId="13" fillId="2" borderId="17" xfId="0" applyFont="1" applyFill="1" applyBorder="1" applyAlignment="1">
      <alignment vertical="center" wrapText="1"/>
    </xf>
    <xf numFmtId="0" fontId="13" fillId="2" borderId="18" xfId="0" applyFont="1" applyFill="1" applyBorder="1" applyAlignment="1">
      <alignment vertical="center" wrapText="1"/>
    </xf>
    <xf numFmtId="0" fontId="13" fillId="2" borderId="19" xfId="0" applyFont="1" applyFill="1" applyBorder="1" applyAlignment="1">
      <alignment vertical="center" wrapText="1"/>
    </xf>
    <xf numFmtId="4" fontId="16" fillId="0" borderId="9" xfId="0" applyNumberFormat="1" applyFont="1" applyBorder="1"/>
    <xf numFmtId="4" fontId="16" fillId="0" borderId="1" xfId="0" applyNumberFormat="1" applyFont="1" applyBorder="1"/>
    <xf numFmtId="4" fontId="9" fillId="2" borderId="4" xfId="0" applyNumberFormat="1" applyFont="1" applyFill="1" applyBorder="1" applyAlignment="1">
      <alignment horizontal="center" vertical="center"/>
    </xf>
    <xf numFmtId="4" fontId="11" fillId="3" borderId="3" xfId="1" applyNumberFormat="1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>
      <alignment horizontal="center" vertical="center"/>
    </xf>
    <xf numFmtId="4" fontId="12" fillId="3" borderId="5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/>
    <xf numFmtId="0" fontId="5" fillId="0" borderId="0" xfId="0" applyFont="1" applyAlignment="1">
      <alignment horizontal="right" vertical="center"/>
    </xf>
    <xf numFmtId="0" fontId="6" fillId="0" borderId="20" xfId="0" applyFont="1" applyBorder="1" applyAlignment="1">
      <alignment horizontal="center" vertical="top"/>
    </xf>
    <xf numFmtId="0" fontId="4" fillId="0" borderId="6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7" fillId="2" borderId="22" xfId="1" applyFont="1" applyFill="1" applyBorder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5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justify" wrapText="1"/>
    </xf>
    <xf numFmtId="0" fontId="3" fillId="0" borderId="1" xfId="0" applyFont="1" applyFill="1" applyBorder="1" applyAlignment="1">
      <alignment horizontal="justify" wrapText="1"/>
    </xf>
    <xf numFmtId="0" fontId="10" fillId="2" borderId="24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justify" vertical="top" wrapText="1"/>
    </xf>
    <xf numFmtId="0" fontId="7" fillId="2" borderId="30" xfId="1" applyFont="1" applyFill="1" applyBorder="1" applyAlignment="1">
      <alignment horizontal="center" vertical="top"/>
    </xf>
    <xf numFmtId="0" fontId="7" fillId="2" borderId="31" xfId="1" applyFont="1" applyFill="1" applyBorder="1" applyAlignment="1">
      <alignment horizontal="center" vertical="top"/>
    </xf>
    <xf numFmtId="0" fontId="7" fillId="2" borderId="32" xfId="1" applyFont="1" applyFill="1" applyBorder="1" applyAlignment="1">
      <alignment horizontal="center" vertical="top"/>
    </xf>
    <xf numFmtId="0" fontId="7" fillId="2" borderId="27" xfId="1" applyFont="1" applyFill="1" applyBorder="1" applyAlignment="1">
      <alignment horizontal="center" vertical="top"/>
    </xf>
    <xf numFmtId="0" fontId="7" fillId="2" borderId="28" xfId="1" applyFont="1" applyFill="1" applyBorder="1" applyAlignment="1">
      <alignment horizontal="center" vertical="top"/>
    </xf>
    <xf numFmtId="0" fontId="7" fillId="2" borderId="29" xfId="1" applyFont="1" applyFill="1" applyBorder="1" applyAlignment="1">
      <alignment horizontal="center" vertical="top"/>
    </xf>
    <xf numFmtId="0" fontId="3" fillId="0" borderId="3" xfId="0" applyFont="1" applyBorder="1" applyAlignment="1">
      <alignment horizontal="justify" wrapText="1"/>
    </xf>
    <xf numFmtId="0" fontId="3" fillId="0" borderId="5" xfId="0" applyFont="1" applyBorder="1" applyAlignment="1">
      <alignment horizontal="justify" wrapText="1"/>
    </xf>
    <xf numFmtId="0" fontId="3" fillId="0" borderId="17" xfId="0" applyFont="1" applyBorder="1" applyAlignment="1">
      <alignment horizontal="justify" wrapText="1"/>
    </xf>
    <xf numFmtId="0" fontId="3" fillId="0" borderId="18" xfId="0" applyFont="1" applyBorder="1" applyAlignment="1">
      <alignment horizontal="justify" wrapText="1"/>
    </xf>
    <xf numFmtId="0" fontId="3" fillId="0" borderId="19" xfId="0" applyFont="1" applyBorder="1" applyAlignment="1">
      <alignment horizontal="justify" wrapText="1"/>
    </xf>
    <xf numFmtId="0" fontId="3" fillId="0" borderId="2" xfId="0" applyFont="1" applyBorder="1" applyAlignment="1">
      <alignment horizontal="justify" wrapText="1"/>
    </xf>
    <xf numFmtId="0" fontId="3" fillId="0" borderId="16" xfId="0" applyFont="1" applyBorder="1" applyAlignment="1">
      <alignment horizontal="justify" wrapText="1"/>
    </xf>
    <xf numFmtId="0" fontId="3" fillId="0" borderId="26" xfId="0" applyFont="1" applyBorder="1" applyAlignment="1">
      <alignment horizontal="justify" wrapText="1"/>
    </xf>
    <xf numFmtId="0" fontId="3" fillId="0" borderId="4" xfId="0" applyFont="1" applyBorder="1" applyAlignment="1">
      <alignment horizontal="justify" wrapText="1"/>
    </xf>
    <xf numFmtId="0" fontId="3" fillId="0" borderId="12" xfId="0" applyFont="1" applyBorder="1" applyAlignment="1">
      <alignment horizontal="justify" wrapText="1"/>
    </xf>
    <xf numFmtId="0" fontId="3" fillId="0" borderId="16" xfId="0" applyFont="1" applyFill="1" applyBorder="1" applyAlignment="1">
      <alignment horizontal="justify" wrapText="1"/>
    </xf>
    <xf numFmtId="0" fontId="3" fillId="0" borderId="2" xfId="0" applyFont="1" applyFill="1" applyBorder="1" applyAlignment="1">
      <alignment horizontal="justify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tabSelected="1" topLeftCell="B1" workbookViewId="0">
      <selection activeCell="H70" sqref="H70"/>
    </sheetView>
  </sheetViews>
  <sheetFormatPr defaultRowHeight="15" x14ac:dyDescent="0.25"/>
  <cols>
    <col min="2" max="2" width="38.85546875" style="1" customWidth="1"/>
    <col min="3" max="3" width="39.42578125" customWidth="1"/>
    <col min="4" max="8" width="16.7109375" customWidth="1"/>
    <col min="9" max="9" width="16" customWidth="1"/>
  </cols>
  <sheetData>
    <row r="1" spans="1:9" ht="20.25" customHeight="1" x14ac:dyDescent="0.25">
      <c r="H1" s="58" t="s">
        <v>32</v>
      </c>
      <c r="I1" s="58"/>
    </row>
    <row r="2" spans="1:9" ht="26.25" customHeight="1" x14ac:dyDescent="0.25">
      <c r="A2" s="59" t="s">
        <v>37</v>
      </c>
      <c r="B2" s="59"/>
      <c r="C2" s="59"/>
      <c r="D2" s="59"/>
      <c r="E2" s="59"/>
      <c r="F2" s="59"/>
      <c r="G2" s="59"/>
      <c r="H2" s="59"/>
      <c r="I2" s="59"/>
    </row>
    <row r="3" spans="1:9" ht="30.75" customHeight="1" x14ac:dyDescent="0.25">
      <c r="A3" s="60" t="s">
        <v>0</v>
      </c>
      <c r="B3" s="62" t="s">
        <v>14</v>
      </c>
      <c r="C3" s="63" t="s">
        <v>7</v>
      </c>
      <c r="D3" s="65" t="s">
        <v>35</v>
      </c>
      <c r="E3" s="65"/>
      <c r="F3" s="65"/>
      <c r="G3" s="65"/>
      <c r="H3" s="2"/>
      <c r="I3" s="2"/>
    </row>
    <row r="4" spans="1:9" ht="53.25" customHeight="1" x14ac:dyDescent="0.25">
      <c r="A4" s="61"/>
      <c r="B4" s="62"/>
      <c r="C4" s="64"/>
      <c r="D4" s="3" t="s">
        <v>33</v>
      </c>
      <c r="E4" s="3" t="s">
        <v>34</v>
      </c>
      <c r="F4" s="3" t="s">
        <v>8</v>
      </c>
      <c r="G4" s="2" t="s">
        <v>9</v>
      </c>
      <c r="H4" s="2" t="s">
        <v>10</v>
      </c>
      <c r="I4" s="2" t="s">
        <v>36</v>
      </c>
    </row>
    <row r="5" spans="1:9" ht="15.75" thickBot="1" x14ac:dyDescent="0.3">
      <c r="A5" s="17">
        <v>1</v>
      </c>
      <c r="B5" s="2">
        <v>2</v>
      </c>
      <c r="C5" s="18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</row>
    <row r="6" spans="1:9" ht="15" customHeight="1" thickBot="1" x14ac:dyDescent="0.3">
      <c r="A6" s="66" t="s">
        <v>1</v>
      </c>
      <c r="B6" s="70" t="s">
        <v>16</v>
      </c>
      <c r="C6" s="19" t="s">
        <v>11</v>
      </c>
      <c r="D6" s="35">
        <f>SUM(D7:D9)</f>
        <v>3800000</v>
      </c>
      <c r="E6" s="35">
        <f>SUM(E7:E9)</f>
        <v>14178021.68</v>
      </c>
      <c r="F6" s="35">
        <f>SUM(F7:F9)</f>
        <v>14039527.189999999</v>
      </c>
      <c r="G6" s="35">
        <f>SUM(G7:G9)</f>
        <v>14039527.189999999</v>
      </c>
      <c r="H6" s="41">
        <f>G6/E6*100</f>
        <v>99.023174790349174</v>
      </c>
      <c r="I6" s="42">
        <f>E6-D6</f>
        <v>10378021.68</v>
      </c>
    </row>
    <row r="7" spans="1:9" ht="15" customHeight="1" thickBot="1" x14ac:dyDescent="0.3">
      <c r="A7" s="67"/>
      <c r="B7" s="70"/>
      <c r="C7" s="20" t="s">
        <v>12</v>
      </c>
      <c r="D7" s="6">
        <v>0</v>
      </c>
      <c r="E7" s="7">
        <v>0</v>
      </c>
      <c r="F7" s="7"/>
      <c r="G7" s="7">
        <v>0</v>
      </c>
      <c r="H7" s="5"/>
      <c r="I7" s="8">
        <f t="shared" ref="I7:I69" si="0">E7-D7</f>
        <v>0</v>
      </c>
    </row>
    <row r="8" spans="1:9" ht="15" customHeight="1" thickBot="1" x14ac:dyDescent="0.3">
      <c r="A8" s="67"/>
      <c r="B8" s="70"/>
      <c r="C8" s="20" t="s">
        <v>13</v>
      </c>
      <c r="D8" s="6">
        <v>0</v>
      </c>
      <c r="E8" s="7">
        <v>9657825.6799999997</v>
      </c>
      <c r="F8" s="7">
        <v>9657825.6799999997</v>
      </c>
      <c r="G8" s="7">
        <v>9657825.6799999997</v>
      </c>
      <c r="H8" s="5">
        <f t="shared" ref="H8:H71" si="1">G8/E8*100</f>
        <v>100</v>
      </c>
      <c r="I8" s="8">
        <f t="shared" si="0"/>
        <v>9657825.6799999997</v>
      </c>
    </row>
    <row r="9" spans="1:9" ht="15" customHeight="1" thickBot="1" x14ac:dyDescent="0.3">
      <c r="A9" s="67"/>
      <c r="B9" s="70"/>
      <c r="C9" s="20" t="s">
        <v>15</v>
      </c>
      <c r="D9" s="6">
        <v>3800000</v>
      </c>
      <c r="E9" s="7">
        <v>4520196</v>
      </c>
      <c r="F9" s="7">
        <v>4381701.51</v>
      </c>
      <c r="G9" s="7">
        <v>4381701.51</v>
      </c>
      <c r="H9" s="5">
        <f t="shared" si="1"/>
        <v>96.93609547019642</v>
      </c>
      <c r="I9" s="8">
        <f t="shared" si="0"/>
        <v>720196</v>
      </c>
    </row>
    <row r="10" spans="1:9" ht="15" customHeight="1" thickBot="1" x14ac:dyDescent="0.3">
      <c r="A10" s="66" t="s">
        <v>2</v>
      </c>
      <c r="B10" s="69" t="s">
        <v>29</v>
      </c>
      <c r="C10" s="21" t="s">
        <v>11</v>
      </c>
      <c r="D10" s="35">
        <f>SUM(D11:D13)</f>
        <v>5480000</v>
      </c>
      <c r="E10" s="35">
        <f>SUM(E11:E13)</f>
        <v>8410157.2100000009</v>
      </c>
      <c r="F10" s="35">
        <f>SUM(F11:F13)</f>
        <v>8410157.2100000009</v>
      </c>
      <c r="G10" s="35">
        <f>SUM(G11:G13)</f>
        <v>8410157.2100000009</v>
      </c>
      <c r="H10" s="41">
        <f t="shared" si="1"/>
        <v>100</v>
      </c>
      <c r="I10" s="42">
        <f t="shared" si="0"/>
        <v>2930157.2100000009</v>
      </c>
    </row>
    <row r="11" spans="1:9" ht="15" customHeight="1" thickBot="1" x14ac:dyDescent="0.3">
      <c r="A11" s="67"/>
      <c r="B11" s="69"/>
      <c r="C11" s="22" t="s">
        <v>12</v>
      </c>
      <c r="D11" s="16">
        <v>0</v>
      </c>
      <c r="E11" s="9">
        <v>1921185.42</v>
      </c>
      <c r="F11" s="9">
        <v>1921185.42</v>
      </c>
      <c r="G11" s="9">
        <v>1921185.42</v>
      </c>
      <c r="H11" s="5">
        <v>0</v>
      </c>
      <c r="I11" s="8">
        <f t="shared" si="0"/>
        <v>1921185.42</v>
      </c>
    </row>
    <row r="12" spans="1:9" ht="15" customHeight="1" thickBot="1" x14ac:dyDescent="0.3">
      <c r="A12" s="67"/>
      <c r="B12" s="69"/>
      <c r="C12" s="22" t="s">
        <v>13</v>
      </c>
      <c r="D12" s="15">
        <v>0</v>
      </c>
      <c r="E12" s="9">
        <v>192024.79</v>
      </c>
      <c r="F12" s="9">
        <v>192024.79</v>
      </c>
      <c r="G12" s="9">
        <v>192024.79</v>
      </c>
      <c r="H12" s="5">
        <f t="shared" si="1"/>
        <v>100</v>
      </c>
      <c r="I12" s="8">
        <f t="shared" si="0"/>
        <v>192024.79</v>
      </c>
    </row>
    <row r="13" spans="1:9" ht="15" customHeight="1" thickBot="1" x14ac:dyDescent="0.3">
      <c r="A13" s="71"/>
      <c r="B13" s="69"/>
      <c r="C13" s="20" t="s">
        <v>15</v>
      </c>
      <c r="D13" s="37">
        <v>5480000</v>
      </c>
      <c r="E13" s="11">
        <v>6296947</v>
      </c>
      <c r="F13" s="11">
        <v>6296947</v>
      </c>
      <c r="G13" s="11">
        <v>6296947</v>
      </c>
      <c r="H13" s="5">
        <f t="shared" si="1"/>
        <v>100</v>
      </c>
      <c r="I13" s="8">
        <f t="shared" si="0"/>
        <v>816947</v>
      </c>
    </row>
    <row r="14" spans="1:9" ht="15" customHeight="1" thickBot="1" x14ac:dyDescent="0.3">
      <c r="A14" s="66" t="s">
        <v>3</v>
      </c>
      <c r="B14" s="69" t="s">
        <v>17</v>
      </c>
      <c r="C14" s="21" t="s">
        <v>11</v>
      </c>
      <c r="D14" s="36">
        <f>SUM(D15:D17)</f>
        <v>3020000</v>
      </c>
      <c r="E14" s="36">
        <f>SUM(E15:E17)</f>
        <v>108156696</v>
      </c>
      <c r="F14" s="36">
        <f>SUM(F15:F17)</f>
        <v>34108450.210000001</v>
      </c>
      <c r="G14" s="36">
        <f>SUM(G15:G17)</f>
        <v>34108450.210000001</v>
      </c>
      <c r="H14" s="41">
        <f t="shared" si="1"/>
        <v>31.536142903255847</v>
      </c>
      <c r="I14" s="42">
        <f t="shared" si="0"/>
        <v>105136696</v>
      </c>
    </row>
    <row r="15" spans="1:9" ht="15" customHeight="1" thickBot="1" x14ac:dyDescent="0.3">
      <c r="A15" s="67"/>
      <c r="B15" s="69"/>
      <c r="C15" s="22" t="s">
        <v>12</v>
      </c>
      <c r="D15" s="16">
        <v>0</v>
      </c>
      <c r="E15" s="9">
        <v>96206000</v>
      </c>
      <c r="F15" s="9">
        <v>24202744.329999998</v>
      </c>
      <c r="G15" s="9">
        <v>24202744.329999998</v>
      </c>
      <c r="H15" s="5">
        <f t="shared" si="1"/>
        <v>25.157208833128909</v>
      </c>
      <c r="I15" s="8">
        <f t="shared" si="0"/>
        <v>96206000</v>
      </c>
    </row>
    <row r="16" spans="1:9" s="13" customFormat="1" ht="15" customHeight="1" thickBot="1" x14ac:dyDescent="0.3">
      <c r="A16" s="67"/>
      <c r="B16" s="69"/>
      <c r="C16" s="22" t="s">
        <v>13</v>
      </c>
      <c r="D16" s="16">
        <v>0</v>
      </c>
      <c r="E16" s="9">
        <v>6850189</v>
      </c>
      <c r="F16" s="9">
        <v>6150189</v>
      </c>
      <c r="G16" s="9">
        <v>6150189</v>
      </c>
      <c r="H16" s="5">
        <f t="shared" si="1"/>
        <v>89.781303844317279</v>
      </c>
      <c r="I16" s="8">
        <f t="shared" si="0"/>
        <v>6850189</v>
      </c>
    </row>
    <row r="17" spans="1:9" ht="25.5" customHeight="1" thickBot="1" x14ac:dyDescent="0.3">
      <c r="A17" s="67"/>
      <c r="B17" s="69"/>
      <c r="C17" s="20" t="s">
        <v>15</v>
      </c>
      <c r="D17" s="16">
        <v>3020000</v>
      </c>
      <c r="E17" s="9">
        <v>5100507</v>
      </c>
      <c r="F17" s="9">
        <v>3755516.88</v>
      </c>
      <c r="G17" s="9">
        <v>3755516.88</v>
      </c>
      <c r="H17" s="5">
        <f t="shared" si="1"/>
        <v>73.630266167657439</v>
      </c>
      <c r="I17" s="8">
        <f t="shared" si="0"/>
        <v>2080507</v>
      </c>
    </row>
    <row r="18" spans="1:9" ht="31.5" customHeight="1" thickBot="1" x14ac:dyDescent="0.3">
      <c r="A18" s="66" t="s">
        <v>4</v>
      </c>
      <c r="B18" s="69" t="s">
        <v>18</v>
      </c>
      <c r="C18" s="21" t="s">
        <v>11</v>
      </c>
      <c r="D18" s="35">
        <f>SUM(D19:D21)</f>
        <v>550000</v>
      </c>
      <c r="E18" s="35">
        <f>SUM(E19:E21)</f>
        <v>22647997.559999999</v>
      </c>
      <c r="F18" s="35">
        <f>SUM(F19:F21)</f>
        <v>22582421.18</v>
      </c>
      <c r="G18" s="35">
        <f>SUM(G19:G21)</f>
        <v>22582421.18</v>
      </c>
      <c r="H18" s="41">
        <f t="shared" si="1"/>
        <v>99.710453960327953</v>
      </c>
      <c r="I18" s="42">
        <f t="shared" si="0"/>
        <v>22097997.559999999</v>
      </c>
    </row>
    <row r="19" spans="1:9" ht="29.25" customHeight="1" thickBot="1" x14ac:dyDescent="0.3">
      <c r="A19" s="67"/>
      <c r="B19" s="69"/>
      <c r="C19" s="22" t="s">
        <v>12</v>
      </c>
      <c r="D19" s="16"/>
      <c r="E19" s="9">
        <v>0</v>
      </c>
      <c r="F19" s="9"/>
      <c r="G19" s="9">
        <v>0</v>
      </c>
      <c r="H19" s="5"/>
      <c r="I19" s="8">
        <f t="shared" si="0"/>
        <v>0</v>
      </c>
    </row>
    <row r="20" spans="1:9" s="13" customFormat="1" ht="30" customHeight="1" thickBot="1" x14ac:dyDescent="0.3">
      <c r="A20" s="67"/>
      <c r="B20" s="69"/>
      <c r="C20" s="22" t="s">
        <v>13</v>
      </c>
      <c r="D20" s="16">
        <v>0</v>
      </c>
      <c r="E20" s="9">
        <v>18730548.559999999</v>
      </c>
      <c r="F20" s="9">
        <v>18730548.559999999</v>
      </c>
      <c r="G20" s="9">
        <v>18730548.559999999</v>
      </c>
      <c r="H20" s="5">
        <f t="shared" si="1"/>
        <v>100</v>
      </c>
      <c r="I20" s="8">
        <f t="shared" si="0"/>
        <v>18730548.559999999</v>
      </c>
    </row>
    <row r="21" spans="1:9" ht="36.75" customHeight="1" thickBot="1" x14ac:dyDescent="0.3">
      <c r="A21" s="67"/>
      <c r="B21" s="69"/>
      <c r="C21" s="20" t="s">
        <v>15</v>
      </c>
      <c r="D21" s="16">
        <v>550000</v>
      </c>
      <c r="E21" s="9">
        <v>3917449</v>
      </c>
      <c r="F21" s="9">
        <v>3851872.62</v>
      </c>
      <c r="G21" s="9">
        <v>3851872.62</v>
      </c>
      <c r="H21" s="5">
        <f t="shared" si="1"/>
        <v>98.326043810653317</v>
      </c>
      <c r="I21" s="8">
        <f t="shared" si="0"/>
        <v>3367449</v>
      </c>
    </row>
    <row r="22" spans="1:9" ht="24.75" customHeight="1" thickBot="1" x14ac:dyDescent="0.3">
      <c r="A22" s="66" t="s">
        <v>5</v>
      </c>
      <c r="B22" s="72" t="s">
        <v>19</v>
      </c>
      <c r="C22" s="21" t="s">
        <v>11</v>
      </c>
      <c r="D22" s="35">
        <f>SUM(D23:D25)</f>
        <v>278000</v>
      </c>
      <c r="E22" s="35">
        <f>SUM(E23:E25)</f>
        <v>947595</v>
      </c>
      <c r="F22" s="35">
        <f>SUM(F23:F25)</f>
        <v>947595</v>
      </c>
      <c r="G22" s="35">
        <f>SUM(G23:G25)</f>
        <v>947595</v>
      </c>
      <c r="H22" s="41">
        <f t="shared" si="1"/>
        <v>100</v>
      </c>
      <c r="I22" s="42">
        <f t="shared" si="0"/>
        <v>669595</v>
      </c>
    </row>
    <row r="23" spans="1:9" ht="15" customHeight="1" thickBot="1" x14ac:dyDescent="0.3">
      <c r="A23" s="67"/>
      <c r="B23" s="72"/>
      <c r="C23" s="22" t="s">
        <v>12</v>
      </c>
      <c r="D23" s="16"/>
      <c r="E23" s="16"/>
      <c r="F23" s="16"/>
      <c r="G23" s="16"/>
      <c r="H23" s="5"/>
      <c r="I23" s="8">
        <f t="shared" si="0"/>
        <v>0</v>
      </c>
    </row>
    <row r="24" spans="1:9" s="13" customFormat="1" ht="26.25" customHeight="1" thickBot="1" x14ac:dyDescent="0.3">
      <c r="A24" s="67"/>
      <c r="B24" s="72"/>
      <c r="C24" s="22" t="s">
        <v>13</v>
      </c>
      <c r="D24" s="16">
        <v>0</v>
      </c>
      <c r="E24" s="9">
        <v>240422</v>
      </c>
      <c r="F24" s="9">
        <v>240422</v>
      </c>
      <c r="G24" s="9">
        <v>240422</v>
      </c>
      <c r="H24" s="5">
        <f t="shared" si="1"/>
        <v>100</v>
      </c>
      <c r="I24" s="8">
        <f t="shared" si="0"/>
        <v>240422</v>
      </c>
    </row>
    <row r="25" spans="1:9" ht="19.5" customHeight="1" thickBot="1" x14ac:dyDescent="0.3">
      <c r="A25" s="67"/>
      <c r="B25" s="72"/>
      <c r="C25" s="22" t="s">
        <v>15</v>
      </c>
      <c r="D25" s="16">
        <v>278000</v>
      </c>
      <c r="E25" s="9">
        <v>707173</v>
      </c>
      <c r="F25" s="9">
        <v>707173</v>
      </c>
      <c r="G25" s="9">
        <v>707173</v>
      </c>
      <c r="H25" s="5">
        <f t="shared" si="1"/>
        <v>100</v>
      </c>
      <c r="I25" s="8">
        <f t="shared" si="0"/>
        <v>429173</v>
      </c>
    </row>
    <row r="26" spans="1:9" ht="23.25" customHeight="1" thickBot="1" x14ac:dyDescent="0.3">
      <c r="A26" s="66" t="s">
        <v>6</v>
      </c>
      <c r="B26" s="69" t="s">
        <v>20</v>
      </c>
      <c r="C26" s="21" t="s">
        <v>11</v>
      </c>
      <c r="D26" s="35">
        <f>SUM(D27:D29)</f>
        <v>20000</v>
      </c>
      <c r="E26" s="35">
        <f>SUM(E27:E29)</f>
        <v>158000</v>
      </c>
      <c r="F26" s="35">
        <f>SUM(F27:F29)</f>
        <v>157820</v>
      </c>
      <c r="G26" s="35">
        <f>SUM(G27:G29)</f>
        <v>157820</v>
      </c>
      <c r="H26" s="41">
        <f t="shared" si="1"/>
        <v>99.886075949367097</v>
      </c>
      <c r="I26" s="42">
        <f t="shared" si="0"/>
        <v>138000</v>
      </c>
    </row>
    <row r="27" spans="1:9" ht="22.5" customHeight="1" thickBot="1" x14ac:dyDescent="0.3">
      <c r="A27" s="67"/>
      <c r="B27" s="69"/>
      <c r="C27" s="22" t="s">
        <v>12</v>
      </c>
      <c r="D27" s="16"/>
      <c r="E27" s="16"/>
      <c r="F27" s="16"/>
      <c r="G27" s="16"/>
      <c r="H27" s="5"/>
      <c r="I27" s="8">
        <f t="shared" si="0"/>
        <v>0</v>
      </c>
    </row>
    <row r="28" spans="1:9" s="13" customFormat="1" ht="22.5" customHeight="1" thickBot="1" x14ac:dyDescent="0.3">
      <c r="A28" s="67"/>
      <c r="B28" s="69"/>
      <c r="C28" s="22" t="s">
        <v>13</v>
      </c>
      <c r="D28" s="16"/>
      <c r="E28" s="9"/>
      <c r="F28" s="9"/>
      <c r="G28" s="9"/>
      <c r="H28" s="5"/>
      <c r="I28" s="8">
        <f t="shared" si="0"/>
        <v>0</v>
      </c>
    </row>
    <row r="29" spans="1:9" ht="37.5" customHeight="1" thickBot="1" x14ac:dyDescent="0.3">
      <c r="A29" s="68"/>
      <c r="B29" s="69"/>
      <c r="C29" s="22" t="s">
        <v>15</v>
      </c>
      <c r="D29" s="38">
        <v>20000</v>
      </c>
      <c r="E29" s="14">
        <v>158000</v>
      </c>
      <c r="F29" s="14">
        <v>157820</v>
      </c>
      <c r="G29" s="14">
        <v>157820</v>
      </c>
      <c r="H29" s="5">
        <f t="shared" si="1"/>
        <v>99.886075949367097</v>
      </c>
      <c r="I29" s="8">
        <f t="shared" si="0"/>
        <v>138000</v>
      </c>
    </row>
    <row r="30" spans="1:9" ht="27.75" hidden="1" customHeight="1" thickBot="1" x14ac:dyDescent="0.3">
      <c r="A30" s="66" t="s">
        <v>5</v>
      </c>
      <c r="B30" s="69" t="s">
        <v>30</v>
      </c>
      <c r="C30" s="21" t="s">
        <v>11</v>
      </c>
      <c r="D30" s="35">
        <f>SUM(D31:D33)</f>
        <v>0</v>
      </c>
      <c r="E30" s="35">
        <f>SUM(E31:E33)</f>
        <v>0</v>
      </c>
      <c r="F30" s="35">
        <f>SUM(F31:F33)</f>
        <v>0</v>
      </c>
      <c r="G30" s="35">
        <f>SUM(G31:G33)</f>
        <v>0</v>
      </c>
      <c r="H30" s="41" t="e">
        <f t="shared" si="1"/>
        <v>#DIV/0!</v>
      </c>
      <c r="I30" s="42">
        <f t="shared" si="0"/>
        <v>0</v>
      </c>
    </row>
    <row r="31" spans="1:9" ht="15" hidden="1" customHeight="1" thickBot="1" x14ac:dyDescent="0.3">
      <c r="A31" s="67"/>
      <c r="B31" s="69"/>
      <c r="C31" s="22" t="s">
        <v>12</v>
      </c>
      <c r="D31" s="16">
        <v>0</v>
      </c>
      <c r="E31" s="16">
        <v>0</v>
      </c>
      <c r="F31" s="16"/>
      <c r="G31" s="16"/>
      <c r="H31" s="5"/>
      <c r="I31" s="8">
        <f t="shared" si="0"/>
        <v>0</v>
      </c>
    </row>
    <row r="32" spans="1:9" s="13" customFormat="1" ht="23.25" hidden="1" customHeight="1" thickBot="1" x14ac:dyDescent="0.3">
      <c r="A32" s="67"/>
      <c r="B32" s="69"/>
      <c r="C32" s="22" t="s">
        <v>13</v>
      </c>
      <c r="D32" s="16">
        <v>0</v>
      </c>
      <c r="E32" s="9">
        <v>0</v>
      </c>
      <c r="F32" s="10"/>
      <c r="G32" s="10"/>
      <c r="H32" s="5"/>
      <c r="I32" s="8">
        <f t="shared" si="0"/>
        <v>0</v>
      </c>
    </row>
    <row r="33" spans="1:9" ht="16.5" hidden="1" customHeight="1" thickBot="1" x14ac:dyDescent="0.3">
      <c r="A33" s="67"/>
      <c r="B33" s="69"/>
      <c r="C33" s="22" t="s">
        <v>15</v>
      </c>
      <c r="D33" s="37"/>
      <c r="E33" s="11"/>
      <c r="F33" s="11"/>
      <c r="G33" s="11"/>
      <c r="H33" s="5" t="e">
        <f t="shared" si="1"/>
        <v>#DIV/0!</v>
      </c>
      <c r="I33" s="8">
        <f t="shared" si="0"/>
        <v>0</v>
      </c>
    </row>
    <row r="34" spans="1:9" ht="15" customHeight="1" thickBot="1" x14ac:dyDescent="0.3">
      <c r="A34" s="66">
        <v>7</v>
      </c>
      <c r="B34" s="69" t="s">
        <v>21</v>
      </c>
      <c r="C34" s="21" t="s">
        <v>11</v>
      </c>
      <c r="D34" s="36">
        <f>SUM(D35:D37)</f>
        <v>433530</v>
      </c>
      <c r="E34" s="36">
        <f>SUM(E35:E37)</f>
        <v>2110823</v>
      </c>
      <c r="F34" s="36">
        <f>SUM(F35:F37)</f>
        <v>2110822.5</v>
      </c>
      <c r="G34" s="36">
        <f>SUM(G35:G37)</f>
        <v>2110822.5</v>
      </c>
      <c r="H34" s="41">
        <f t="shared" si="1"/>
        <v>99.999976312556754</v>
      </c>
      <c r="I34" s="42">
        <f t="shared" si="0"/>
        <v>1677293</v>
      </c>
    </row>
    <row r="35" spans="1:9" ht="15" customHeight="1" thickBot="1" x14ac:dyDescent="0.3">
      <c r="A35" s="67"/>
      <c r="B35" s="69"/>
      <c r="C35" s="22" t="s">
        <v>12</v>
      </c>
      <c r="D35" s="16"/>
      <c r="E35" s="9"/>
      <c r="F35" s="9"/>
      <c r="G35" s="9"/>
      <c r="H35" s="5"/>
      <c r="I35" s="8">
        <f t="shared" si="0"/>
        <v>0</v>
      </c>
    </row>
    <row r="36" spans="1:9" s="13" customFormat="1" ht="15" customHeight="1" thickBot="1" x14ac:dyDescent="0.3">
      <c r="A36" s="67"/>
      <c r="B36" s="69"/>
      <c r="C36" s="22" t="s">
        <v>13</v>
      </c>
      <c r="D36" s="16"/>
      <c r="E36" s="9"/>
      <c r="F36" s="7"/>
      <c r="G36" s="10"/>
      <c r="H36" s="5"/>
      <c r="I36" s="8">
        <f t="shared" si="0"/>
        <v>0</v>
      </c>
    </row>
    <row r="37" spans="1:9" ht="10.5" customHeight="1" thickBot="1" x14ac:dyDescent="0.3">
      <c r="A37" s="68"/>
      <c r="B37" s="84"/>
      <c r="C37" s="22" t="s">
        <v>15</v>
      </c>
      <c r="D37" s="16">
        <v>433530</v>
      </c>
      <c r="E37" s="9">
        <v>2110823</v>
      </c>
      <c r="F37" s="9">
        <v>2110822.5</v>
      </c>
      <c r="G37" s="9">
        <v>2110822.5</v>
      </c>
      <c r="H37" s="5">
        <f t="shared" si="1"/>
        <v>99.999976312556754</v>
      </c>
      <c r="I37" s="8">
        <f t="shared" si="0"/>
        <v>1677293</v>
      </c>
    </row>
    <row r="38" spans="1:9" ht="15" customHeight="1" thickBot="1" x14ac:dyDescent="0.3">
      <c r="A38" s="76">
        <v>8</v>
      </c>
      <c r="B38" s="86" t="s">
        <v>22</v>
      </c>
      <c r="C38" s="21" t="s">
        <v>11</v>
      </c>
      <c r="D38" s="35">
        <f>SUM(D39:D41)</f>
        <v>2473000</v>
      </c>
      <c r="E38" s="35">
        <f>SUM(E39:E41)</f>
        <v>8220731</v>
      </c>
      <c r="F38" s="35">
        <f>SUM(F39:F41)</f>
        <v>8220731</v>
      </c>
      <c r="G38" s="35">
        <f>SUM(G39:G41)</f>
        <v>8220731</v>
      </c>
      <c r="H38" s="41">
        <f t="shared" si="1"/>
        <v>100</v>
      </c>
      <c r="I38" s="42">
        <f t="shared" si="0"/>
        <v>5747731</v>
      </c>
    </row>
    <row r="39" spans="1:9" ht="15" customHeight="1" thickBot="1" x14ac:dyDescent="0.3">
      <c r="A39" s="77"/>
      <c r="B39" s="87"/>
      <c r="C39" s="22" t="s">
        <v>12</v>
      </c>
      <c r="D39" s="16"/>
      <c r="E39" s="9"/>
      <c r="F39" s="9"/>
      <c r="G39" s="9"/>
      <c r="H39" s="5"/>
      <c r="I39" s="8">
        <f t="shared" si="0"/>
        <v>0</v>
      </c>
    </row>
    <row r="40" spans="1:9" s="13" customFormat="1" ht="15" customHeight="1" thickBot="1" x14ac:dyDescent="0.3">
      <c r="A40" s="77"/>
      <c r="B40" s="87"/>
      <c r="C40" s="22" t="s">
        <v>13</v>
      </c>
      <c r="D40" s="15">
        <v>0</v>
      </c>
      <c r="E40" s="9">
        <v>5571129</v>
      </c>
      <c r="F40" s="7">
        <v>5571129</v>
      </c>
      <c r="G40" s="7">
        <v>5571129</v>
      </c>
      <c r="H40" s="5">
        <f t="shared" si="1"/>
        <v>100</v>
      </c>
      <c r="I40" s="8">
        <f t="shared" si="0"/>
        <v>5571129</v>
      </c>
    </row>
    <row r="41" spans="1:9" ht="32.25" customHeight="1" thickBot="1" x14ac:dyDescent="0.3">
      <c r="A41" s="78"/>
      <c r="B41" s="88"/>
      <c r="C41" s="22" t="s">
        <v>15</v>
      </c>
      <c r="D41" s="16">
        <v>2473000</v>
      </c>
      <c r="E41" s="9">
        <v>2649602</v>
      </c>
      <c r="F41" s="9">
        <v>2649602</v>
      </c>
      <c r="G41" s="9">
        <v>2649602</v>
      </c>
      <c r="H41" s="5">
        <f t="shared" si="1"/>
        <v>100</v>
      </c>
      <c r="I41" s="8">
        <f t="shared" si="0"/>
        <v>176602</v>
      </c>
    </row>
    <row r="42" spans="1:9" ht="15" customHeight="1" thickBot="1" x14ac:dyDescent="0.3">
      <c r="A42" s="76">
        <v>9</v>
      </c>
      <c r="B42" s="85" t="s">
        <v>23</v>
      </c>
      <c r="C42" s="21" t="s">
        <v>11</v>
      </c>
      <c r="D42" s="35">
        <f>SUM(D43:D45)</f>
        <v>700000</v>
      </c>
      <c r="E42" s="35">
        <f>SUM(E43:E45)</f>
        <v>141081</v>
      </c>
      <c r="F42" s="53">
        <f>SUM(F43:F45)</f>
        <v>141081</v>
      </c>
      <c r="G42" s="35">
        <f>SUM(G43:G45)</f>
        <v>141081</v>
      </c>
      <c r="H42" s="41">
        <f t="shared" si="1"/>
        <v>100</v>
      </c>
      <c r="I42" s="42">
        <f t="shared" si="0"/>
        <v>-558919</v>
      </c>
    </row>
    <row r="43" spans="1:9" ht="15" customHeight="1" thickBot="1" x14ac:dyDescent="0.3">
      <c r="A43" s="77"/>
      <c r="B43" s="69"/>
      <c r="C43" s="22" t="s">
        <v>12</v>
      </c>
      <c r="D43" s="16"/>
      <c r="E43" s="9"/>
      <c r="F43" s="54"/>
      <c r="G43" s="9"/>
      <c r="H43" s="5"/>
      <c r="I43" s="8">
        <f t="shared" si="0"/>
        <v>0</v>
      </c>
    </row>
    <row r="44" spans="1:9" s="13" customFormat="1" ht="15" customHeight="1" thickBot="1" x14ac:dyDescent="0.3">
      <c r="A44" s="77"/>
      <c r="B44" s="69"/>
      <c r="C44" s="22" t="s">
        <v>13</v>
      </c>
      <c r="D44" s="44"/>
      <c r="E44" s="9"/>
      <c r="F44" s="55"/>
      <c r="G44" s="10"/>
      <c r="H44" s="5"/>
      <c r="I44" s="8">
        <f t="shared" si="0"/>
        <v>0</v>
      </c>
    </row>
    <row r="45" spans="1:9" ht="15" customHeight="1" thickBot="1" x14ac:dyDescent="0.3">
      <c r="A45" s="78"/>
      <c r="B45" s="84"/>
      <c r="C45" s="22" t="s">
        <v>15</v>
      </c>
      <c r="D45" s="37">
        <v>700000</v>
      </c>
      <c r="E45" s="11">
        <v>141081</v>
      </c>
      <c r="F45" s="56">
        <v>141081</v>
      </c>
      <c r="G45" s="11">
        <v>141081</v>
      </c>
      <c r="H45" s="5">
        <f t="shared" si="1"/>
        <v>100</v>
      </c>
      <c r="I45" s="8">
        <f t="shared" si="0"/>
        <v>-558919</v>
      </c>
    </row>
    <row r="46" spans="1:9" ht="24.75" customHeight="1" thickBot="1" x14ac:dyDescent="0.3">
      <c r="A46" s="73">
        <v>10</v>
      </c>
      <c r="B46" s="81" t="s">
        <v>24</v>
      </c>
      <c r="C46" s="21" t="s">
        <v>11</v>
      </c>
      <c r="D46" s="35">
        <f>SUM(D47:D49)</f>
        <v>1000000</v>
      </c>
      <c r="E46" s="35">
        <f>SUM(E47:E49)</f>
        <v>11400000</v>
      </c>
      <c r="F46" s="35">
        <f>SUM(F47:F49)</f>
        <v>11301117.199999999</v>
      </c>
      <c r="G46" s="35">
        <f>SUM(G47:G49)</f>
        <v>11301117.199999999</v>
      </c>
      <c r="H46" s="41">
        <f t="shared" si="1"/>
        <v>99.132607017543847</v>
      </c>
      <c r="I46" s="42">
        <f t="shared" si="0"/>
        <v>10400000</v>
      </c>
    </row>
    <row r="47" spans="1:9" ht="21" customHeight="1" thickBot="1" x14ac:dyDescent="0.3">
      <c r="A47" s="74"/>
      <c r="B47" s="82"/>
      <c r="C47" s="22" t="s">
        <v>12</v>
      </c>
      <c r="D47" s="16"/>
      <c r="E47" s="9"/>
      <c r="F47" s="9"/>
      <c r="G47" s="9"/>
      <c r="H47" s="5"/>
      <c r="I47" s="8">
        <f t="shared" si="0"/>
        <v>0</v>
      </c>
    </row>
    <row r="48" spans="1:9" s="13" customFormat="1" ht="21.75" customHeight="1" thickBot="1" x14ac:dyDescent="0.3">
      <c r="A48" s="74"/>
      <c r="B48" s="82"/>
      <c r="C48" s="22" t="s">
        <v>13</v>
      </c>
      <c r="D48" s="16">
        <v>0</v>
      </c>
      <c r="E48" s="9">
        <v>9000000</v>
      </c>
      <c r="F48" s="7">
        <v>9000000</v>
      </c>
      <c r="G48" s="7">
        <v>9000000</v>
      </c>
      <c r="H48" s="5">
        <f t="shared" si="1"/>
        <v>100</v>
      </c>
      <c r="I48" s="8">
        <f t="shared" si="0"/>
        <v>9000000</v>
      </c>
    </row>
    <row r="49" spans="1:9" ht="32.25" customHeight="1" thickBot="1" x14ac:dyDescent="0.3">
      <c r="A49" s="75"/>
      <c r="B49" s="83"/>
      <c r="C49" s="25" t="s">
        <v>15</v>
      </c>
      <c r="D49" s="38">
        <v>1000000</v>
      </c>
      <c r="E49" s="14">
        <v>2400000</v>
      </c>
      <c r="F49" s="14">
        <v>2301117.2000000002</v>
      </c>
      <c r="G49" s="14">
        <v>2301117.2000000002</v>
      </c>
      <c r="H49" s="5">
        <f t="shared" si="1"/>
        <v>95.879883333333339</v>
      </c>
      <c r="I49" s="8">
        <f t="shared" si="0"/>
        <v>1400000</v>
      </c>
    </row>
    <row r="50" spans="1:9" ht="15" customHeight="1" thickBot="1" x14ac:dyDescent="0.3">
      <c r="A50" s="76">
        <v>11</v>
      </c>
      <c r="B50" s="79" t="s">
        <v>25</v>
      </c>
      <c r="C50" s="21" t="s">
        <v>11</v>
      </c>
      <c r="D50" s="35">
        <f>SUM(D51:D53)</f>
        <v>560000</v>
      </c>
      <c r="E50" s="35">
        <f>SUM(E51:E53)</f>
        <v>600000</v>
      </c>
      <c r="F50" s="35">
        <f>SUM(F51:F53)</f>
        <v>600000</v>
      </c>
      <c r="G50" s="35">
        <f>SUM(G51:G53)</f>
        <v>600000</v>
      </c>
      <c r="H50" s="43">
        <f t="shared" si="1"/>
        <v>100</v>
      </c>
      <c r="I50" s="42">
        <f t="shared" si="0"/>
        <v>40000</v>
      </c>
    </row>
    <row r="51" spans="1:9" ht="15" customHeight="1" thickBot="1" x14ac:dyDescent="0.3">
      <c r="A51" s="77"/>
      <c r="B51" s="69"/>
      <c r="C51" s="22" t="s">
        <v>12</v>
      </c>
      <c r="D51" s="16"/>
      <c r="E51" s="9"/>
      <c r="F51" s="9"/>
      <c r="G51" s="26"/>
      <c r="H51" s="24"/>
      <c r="I51" s="8">
        <f t="shared" si="0"/>
        <v>0</v>
      </c>
    </row>
    <row r="52" spans="1:9" s="13" customFormat="1" ht="15" customHeight="1" thickBot="1" x14ac:dyDescent="0.3">
      <c r="A52" s="77"/>
      <c r="B52" s="69"/>
      <c r="C52" s="22" t="s">
        <v>13</v>
      </c>
      <c r="D52" s="16">
        <v>0</v>
      </c>
      <c r="E52" s="9">
        <v>40000</v>
      </c>
      <c r="F52" s="7">
        <v>40000</v>
      </c>
      <c r="G52" s="52">
        <v>40000</v>
      </c>
      <c r="H52" s="24">
        <f t="shared" si="1"/>
        <v>100</v>
      </c>
      <c r="I52" s="8">
        <f t="shared" si="0"/>
        <v>40000</v>
      </c>
    </row>
    <row r="53" spans="1:9" ht="15" customHeight="1" thickBot="1" x14ac:dyDescent="0.3">
      <c r="A53" s="78"/>
      <c r="B53" s="80"/>
      <c r="C53" s="27" t="s">
        <v>15</v>
      </c>
      <c r="D53" s="37">
        <v>560000</v>
      </c>
      <c r="E53" s="11">
        <v>560000</v>
      </c>
      <c r="F53" s="11">
        <v>560000</v>
      </c>
      <c r="G53" s="28">
        <v>560000</v>
      </c>
      <c r="H53" s="24">
        <f t="shared" si="1"/>
        <v>100</v>
      </c>
      <c r="I53" s="8">
        <f t="shared" si="0"/>
        <v>0</v>
      </c>
    </row>
    <row r="54" spans="1:9" ht="15" customHeight="1" thickBot="1" x14ac:dyDescent="0.3">
      <c r="A54" s="76">
        <v>12</v>
      </c>
      <c r="B54" s="85" t="s">
        <v>26</v>
      </c>
      <c r="C54" s="23" t="s">
        <v>11</v>
      </c>
      <c r="D54" s="34">
        <f>SUM(D55:D57)</f>
        <v>100000</v>
      </c>
      <c r="E54" s="34">
        <f>SUM(E55:E57)</f>
        <v>840000</v>
      </c>
      <c r="F54" s="34">
        <f>SUM(F55:F57)</f>
        <v>833050</v>
      </c>
      <c r="G54" s="34">
        <f>SUM(G55:G57)</f>
        <v>833050</v>
      </c>
      <c r="H54" s="41">
        <f t="shared" si="1"/>
        <v>99.172619047619051</v>
      </c>
      <c r="I54" s="42">
        <f t="shared" si="0"/>
        <v>740000</v>
      </c>
    </row>
    <row r="55" spans="1:9" ht="15" customHeight="1" thickBot="1" x14ac:dyDescent="0.3">
      <c r="A55" s="77"/>
      <c r="B55" s="69"/>
      <c r="C55" s="22" t="s">
        <v>12</v>
      </c>
      <c r="D55" s="16"/>
      <c r="E55" s="9"/>
      <c r="F55" s="9"/>
      <c r="G55" s="9"/>
      <c r="H55" s="5"/>
      <c r="I55" s="8">
        <f t="shared" si="0"/>
        <v>0</v>
      </c>
    </row>
    <row r="56" spans="1:9" s="13" customFormat="1" ht="15" customHeight="1" thickBot="1" x14ac:dyDescent="0.3">
      <c r="A56" s="77"/>
      <c r="B56" s="69"/>
      <c r="C56" s="22" t="s">
        <v>13</v>
      </c>
      <c r="D56" s="16">
        <v>0</v>
      </c>
      <c r="E56" s="9">
        <v>640000</v>
      </c>
      <c r="F56" s="7">
        <v>640000</v>
      </c>
      <c r="G56" s="7">
        <v>640000</v>
      </c>
      <c r="H56" s="5">
        <f t="shared" si="1"/>
        <v>100</v>
      </c>
      <c r="I56" s="8">
        <f t="shared" si="0"/>
        <v>640000</v>
      </c>
    </row>
    <row r="57" spans="1:9" ht="15" customHeight="1" thickBot="1" x14ac:dyDescent="0.3">
      <c r="A57" s="78"/>
      <c r="B57" s="84"/>
      <c r="C57" s="25" t="s">
        <v>15</v>
      </c>
      <c r="D57" s="38">
        <v>100000</v>
      </c>
      <c r="E57" s="14">
        <v>200000</v>
      </c>
      <c r="F57" s="14">
        <v>193050</v>
      </c>
      <c r="G57" s="14">
        <v>193050</v>
      </c>
      <c r="H57" s="5">
        <f t="shared" si="1"/>
        <v>96.525000000000006</v>
      </c>
      <c r="I57" s="8">
        <f t="shared" si="0"/>
        <v>100000</v>
      </c>
    </row>
    <row r="58" spans="1:9" ht="15" customHeight="1" thickBot="1" x14ac:dyDescent="0.3">
      <c r="A58" s="76">
        <v>13</v>
      </c>
      <c r="B58" s="79" t="s">
        <v>27</v>
      </c>
      <c r="C58" s="21" t="s">
        <v>11</v>
      </c>
      <c r="D58" s="35">
        <f>SUM(D59:D61)</f>
        <v>117176</v>
      </c>
      <c r="E58" s="35">
        <f>SUM(E59:E61)</f>
        <v>3000000</v>
      </c>
      <c r="F58" s="35">
        <f>SUM(F59:F61)</f>
        <v>0</v>
      </c>
      <c r="G58" s="35">
        <f>SUM(G59:G61)</f>
        <v>0</v>
      </c>
      <c r="H58" s="43">
        <f t="shared" si="1"/>
        <v>0</v>
      </c>
      <c r="I58" s="42">
        <f t="shared" si="0"/>
        <v>2882824</v>
      </c>
    </row>
    <row r="59" spans="1:9" ht="15" customHeight="1" thickBot="1" x14ac:dyDescent="0.3">
      <c r="A59" s="77"/>
      <c r="B59" s="69"/>
      <c r="C59" s="22" t="s">
        <v>12</v>
      </c>
      <c r="D59" s="16"/>
      <c r="E59" s="9"/>
      <c r="F59" s="9"/>
      <c r="G59" s="26"/>
      <c r="H59" s="43"/>
      <c r="I59" s="8">
        <f t="shared" si="0"/>
        <v>0</v>
      </c>
    </row>
    <row r="60" spans="1:9" s="13" customFormat="1" ht="15" customHeight="1" thickBot="1" x14ac:dyDescent="0.3">
      <c r="A60" s="77"/>
      <c r="B60" s="69"/>
      <c r="C60" s="22" t="s">
        <v>13</v>
      </c>
      <c r="D60" s="15">
        <v>0</v>
      </c>
      <c r="E60" s="9">
        <v>3000000</v>
      </c>
      <c r="F60" s="10"/>
      <c r="G60" s="52">
        <v>0</v>
      </c>
      <c r="H60" s="24">
        <f t="shared" si="1"/>
        <v>0</v>
      </c>
      <c r="I60" s="8">
        <f t="shared" si="0"/>
        <v>3000000</v>
      </c>
    </row>
    <row r="61" spans="1:9" ht="15" customHeight="1" thickBot="1" x14ac:dyDescent="0.3">
      <c r="A61" s="78"/>
      <c r="B61" s="80"/>
      <c r="C61" s="27" t="s">
        <v>15</v>
      </c>
      <c r="D61" s="37">
        <v>117176</v>
      </c>
      <c r="E61" s="11">
        <v>0</v>
      </c>
      <c r="F61" s="11">
        <v>0</v>
      </c>
      <c r="G61" s="28">
        <v>0</v>
      </c>
      <c r="H61" s="24"/>
      <c r="I61" s="8">
        <f t="shared" si="0"/>
        <v>-117176</v>
      </c>
    </row>
    <row r="62" spans="1:9" ht="15" customHeight="1" thickBot="1" x14ac:dyDescent="0.3">
      <c r="A62" s="76">
        <v>14</v>
      </c>
      <c r="B62" s="89" t="s">
        <v>28</v>
      </c>
      <c r="C62" s="23" t="s">
        <v>11</v>
      </c>
      <c r="D62" s="33">
        <f>SUM(D63:D65)</f>
        <v>400000</v>
      </c>
      <c r="E62" s="33">
        <f>SUM(E63:E65)</f>
        <v>1300000</v>
      </c>
      <c r="F62" s="33">
        <f>SUM(F63:F65)</f>
        <v>1054160</v>
      </c>
      <c r="G62" s="33">
        <f>SUM(G63:G65)</f>
        <v>1054160</v>
      </c>
      <c r="H62" s="41">
        <f t="shared" si="1"/>
        <v>81.089230769230767</v>
      </c>
      <c r="I62" s="42">
        <f t="shared" si="0"/>
        <v>900000</v>
      </c>
    </row>
    <row r="63" spans="1:9" ht="15" customHeight="1" thickBot="1" x14ac:dyDescent="0.3">
      <c r="A63" s="77"/>
      <c r="B63" s="70"/>
      <c r="C63" s="22" t="s">
        <v>12</v>
      </c>
      <c r="D63" s="16"/>
      <c r="E63" s="16"/>
      <c r="F63" s="16"/>
      <c r="G63" s="16"/>
      <c r="H63" s="5"/>
      <c r="I63" s="8">
        <f t="shared" si="0"/>
        <v>0</v>
      </c>
    </row>
    <row r="64" spans="1:9" s="13" customFormat="1" ht="15" customHeight="1" thickBot="1" x14ac:dyDescent="0.3">
      <c r="A64" s="77"/>
      <c r="B64" s="70"/>
      <c r="C64" s="22" t="s">
        <v>13</v>
      </c>
      <c r="D64" s="12"/>
      <c r="E64" s="9"/>
      <c r="F64" s="10"/>
      <c r="G64" s="10"/>
      <c r="H64" s="5"/>
      <c r="I64" s="8">
        <f t="shared" si="0"/>
        <v>0</v>
      </c>
    </row>
    <row r="65" spans="1:9" ht="19.5" customHeight="1" thickBot="1" x14ac:dyDescent="0.3">
      <c r="A65" s="78"/>
      <c r="B65" s="90"/>
      <c r="C65" s="25" t="s">
        <v>15</v>
      </c>
      <c r="D65" s="37">
        <v>400000</v>
      </c>
      <c r="E65" s="11">
        <v>1300000</v>
      </c>
      <c r="F65" s="11">
        <v>1054160</v>
      </c>
      <c r="G65" s="11">
        <v>1054160</v>
      </c>
      <c r="H65" s="5">
        <f t="shared" si="1"/>
        <v>81.089230769230767</v>
      </c>
      <c r="I65" s="8">
        <f t="shared" si="0"/>
        <v>900000</v>
      </c>
    </row>
    <row r="66" spans="1:9" ht="15" customHeight="1" thickBot="1" x14ac:dyDescent="0.3">
      <c r="A66" s="76">
        <v>15</v>
      </c>
      <c r="B66" s="79" t="s">
        <v>31</v>
      </c>
      <c r="C66" s="29" t="s">
        <v>11</v>
      </c>
      <c r="D66" s="32">
        <f>SUM(D67:D69)</f>
        <v>150000</v>
      </c>
      <c r="E66" s="32">
        <f>SUM(E67:E69)</f>
        <v>305000</v>
      </c>
      <c r="F66" s="32">
        <f>SUM(F67:F69)</f>
        <v>305000</v>
      </c>
      <c r="G66" s="32">
        <f>SUM(G67:G69)</f>
        <v>305000</v>
      </c>
      <c r="H66" s="41">
        <f t="shared" si="1"/>
        <v>100</v>
      </c>
      <c r="I66" s="42">
        <f t="shared" si="0"/>
        <v>155000</v>
      </c>
    </row>
    <row r="67" spans="1:9" ht="15" customHeight="1" thickBot="1" x14ac:dyDescent="0.3">
      <c r="A67" s="77"/>
      <c r="B67" s="69"/>
      <c r="C67" s="30" t="s">
        <v>12</v>
      </c>
      <c r="D67" s="39">
        <v>0</v>
      </c>
      <c r="E67" s="9">
        <v>112000</v>
      </c>
      <c r="F67" s="9">
        <v>112000</v>
      </c>
      <c r="G67" s="9">
        <v>112000</v>
      </c>
      <c r="H67" s="5">
        <f t="shared" si="1"/>
        <v>100</v>
      </c>
      <c r="I67" s="8">
        <f t="shared" si="0"/>
        <v>112000</v>
      </c>
    </row>
    <row r="68" spans="1:9" s="13" customFormat="1" ht="15" customHeight="1" thickBot="1" x14ac:dyDescent="0.3">
      <c r="A68" s="77"/>
      <c r="B68" s="69"/>
      <c r="C68" s="30" t="s">
        <v>13</v>
      </c>
      <c r="D68" s="39">
        <v>0</v>
      </c>
      <c r="E68" s="9">
        <v>43000</v>
      </c>
      <c r="F68" s="7">
        <v>43000</v>
      </c>
      <c r="G68" s="7">
        <v>43000</v>
      </c>
      <c r="H68" s="5">
        <f t="shared" si="1"/>
        <v>100</v>
      </c>
      <c r="I68" s="8">
        <f t="shared" si="0"/>
        <v>43000</v>
      </c>
    </row>
    <row r="69" spans="1:9" ht="36" customHeight="1" thickBot="1" x14ac:dyDescent="0.3">
      <c r="A69" s="78"/>
      <c r="B69" s="80"/>
      <c r="C69" s="31" t="s">
        <v>15</v>
      </c>
      <c r="D69" s="39">
        <v>150000</v>
      </c>
      <c r="E69" s="9">
        <v>150000</v>
      </c>
      <c r="F69" s="9">
        <v>150000</v>
      </c>
      <c r="G69" s="9">
        <v>150000</v>
      </c>
      <c r="H69" s="5">
        <f t="shared" si="1"/>
        <v>100</v>
      </c>
      <c r="I69" s="8">
        <f t="shared" si="0"/>
        <v>0</v>
      </c>
    </row>
    <row r="70" spans="1:9" ht="15.75" thickBot="1" x14ac:dyDescent="0.3">
      <c r="H70" s="5"/>
    </row>
    <row r="71" spans="1:9" ht="15.75" thickBot="1" x14ac:dyDescent="0.3">
      <c r="C71" s="47" t="s">
        <v>11</v>
      </c>
      <c r="D71" s="50">
        <f t="shared" ref="D71:G74" si="2">D6+D10+D14+D18+D22+D26+D30+D34+D38+D42+D46+D50+D54+D58+D62+D66</f>
        <v>19081706</v>
      </c>
      <c r="E71" s="51">
        <f>E6+E10+E14+E18+E22+E26+E30+E34+E38+E42+E46+E50+E54+E58+E62+E66</f>
        <v>182416102.44999999</v>
      </c>
      <c r="F71" s="57">
        <f>F6+F10+F14+F18+F22+F26+F30+F34+F38+F42+F46+F50+F54+F58+F62+F66</f>
        <v>104811932.48999999</v>
      </c>
      <c r="G71" s="51">
        <f>G6+G10+G14+G18+G22+G26+G30+G34+G38+G42+G46+G50+G54+G58+G62+G66</f>
        <v>104811932.48999999</v>
      </c>
      <c r="H71" s="5">
        <f t="shared" si="1"/>
        <v>57.457609872313107</v>
      </c>
      <c r="I71" s="51">
        <f>I6+I10+I14+I18+I22+I26+I30+I34+I38+I42+I46+I50+I54+I58+I62+I66</f>
        <v>163334396.44999999</v>
      </c>
    </row>
    <row r="72" spans="1:9" ht="15.75" thickBot="1" x14ac:dyDescent="0.3">
      <c r="C72" s="48" t="s">
        <v>12</v>
      </c>
      <c r="D72" s="46">
        <f t="shared" si="2"/>
        <v>0</v>
      </c>
      <c r="E72" s="45">
        <f t="shared" si="2"/>
        <v>98239185.420000002</v>
      </c>
      <c r="F72" s="45">
        <f t="shared" si="2"/>
        <v>26235929.75</v>
      </c>
      <c r="G72" s="45">
        <f t="shared" si="2"/>
        <v>26235929.75</v>
      </c>
      <c r="H72" s="5">
        <f t="shared" ref="H72:H74" si="3">G72/E72*100</f>
        <v>26.706175990602997</v>
      </c>
      <c r="I72" s="45">
        <f>I7+I11+I15+I19+I23+I27+I31+I35+I39+I43+I47+I51+I55+I59+I63+I67</f>
        <v>98239185.420000002</v>
      </c>
    </row>
    <row r="73" spans="1:9" ht="15.75" thickBot="1" x14ac:dyDescent="0.3">
      <c r="C73" s="48" t="s">
        <v>13</v>
      </c>
      <c r="D73" s="46">
        <f t="shared" si="2"/>
        <v>0</v>
      </c>
      <c r="E73" s="45">
        <f t="shared" si="2"/>
        <v>53965139.030000001</v>
      </c>
      <c r="F73" s="45">
        <f t="shared" si="2"/>
        <v>50265139.030000001</v>
      </c>
      <c r="G73" s="45">
        <f t="shared" si="2"/>
        <v>50265139.030000001</v>
      </c>
      <c r="H73" s="5">
        <f t="shared" si="3"/>
        <v>93.143721916581896</v>
      </c>
      <c r="I73" s="45">
        <f>I8+I12+I16+I20+I24+I28+I32+I36+I40+I44+I48+I52+I56+I60+I64+I68</f>
        <v>53965139.030000001</v>
      </c>
    </row>
    <row r="74" spans="1:9" ht="15.75" thickBot="1" x14ac:dyDescent="0.3">
      <c r="C74" s="49" t="s">
        <v>15</v>
      </c>
      <c r="D74" s="46">
        <f t="shared" si="2"/>
        <v>19081706</v>
      </c>
      <c r="E74" s="45">
        <f t="shared" si="2"/>
        <v>30211778</v>
      </c>
      <c r="F74" s="45">
        <f t="shared" si="2"/>
        <v>28310863.710000001</v>
      </c>
      <c r="G74" s="45">
        <f t="shared" si="2"/>
        <v>28310863.710000001</v>
      </c>
      <c r="H74" s="5">
        <f t="shared" si="3"/>
        <v>93.70803568727402</v>
      </c>
      <c r="I74" s="45">
        <f>I9+I13+I17+I21+I25+I29+I33+I37+I41+I45+I49+I53+I57+I61+I65+I69</f>
        <v>11130072</v>
      </c>
    </row>
    <row r="77" spans="1:9" x14ac:dyDescent="0.25">
      <c r="E77" s="40"/>
    </row>
    <row r="78" spans="1:9" x14ac:dyDescent="0.25">
      <c r="E78" s="40"/>
    </row>
    <row r="80" spans="1:9" x14ac:dyDescent="0.25">
      <c r="E80" s="40"/>
    </row>
  </sheetData>
  <mergeCells count="38">
    <mergeCell ref="A66:A69"/>
    <mergeCell ref="B58:B61"/>
    <mergeCell ref="B66:B69"/>
    <mergeCell ref="A54:A57"/>
    <mergeCell ref="B54:B57"/>
    <mergeCell ref="A62:A65"/>
    <mergeCell ref="B62:B65"/>
    <mergeCell ref="A58:A61"/>
    <mergeCell ref="A46:A49"/>
    <mergeCell ref="A50:A53"/>
    <mergeCell ref="B50:B53"/>
    <mergeCell ref="B46:B49"/>
    <mergeCell ref="A30:A33"/>
    <mergeCell ref="B30:B33"/>
    <mergeCell ref="A34:A37"/>
    <mergeCell ref="B34:B37"/>
    <mergeCell ref="A42:A45"/>
    <mergeCell ref="B42:B45"/>
    <mergeCell ref="A38:A41"/>
    <mergeCell ref="B38:B41"/>
    <mergeCell ref="A26:A29"/>
    <mergeCell ref="B26:B29"/>
    <mergeCell ref="A14:A17"/>
    <mergeCell ref="B14:B17"/>
    <mergeCell ref="A6:A9"/>
    <mergeCell ref="B6:B9"/>
    <mergeCell ref="A10:A13"/>
    <mergeCell ref="B10:B13"/>
    <mergeCell ref="A18:A21"/>
    <mergeCell ref="B18:B21"/>
    <mergeCell ref="A22:A25"/>
    <mergeCell ref="B22:B25"/>
    <mergeCell ref="H1:I1"/>
    <mergeCell ref="A2:I2"/>
    <mergeCell ref="A3:A4"/>
    <mergeCell ref="B3:B4"/>
    <mergeCell ref="C3:C4"/>
    <mergeCell ref="D3:G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rowBreaks count="2" manualBreakCount="2">
    <brk id="25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Приложение2</vt:lpstr>
      <vt:lpstr>Приложение2!Заголовки_для_печати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2016-03-20T20:20:25Z</dcterms:modified>
</cp:coreProperties>
</file>